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пшеронск\УНЦ\"/>
    </mc:Choice>
  </mc:AlternateContent>
  <bookViews>
    <workbookView xWindow="0" yWindow="0" windowWidth="15630" windowHeight="1078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<sst xmlns="http://schemas.openxmlformats.org/spreadsheetml/2006/main" count="293" uniqueCount="122">
  <si>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</si>
  <si>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</si>
  <si>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</si>
  <si>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</si>
  <si>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</si>
  <si>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</si>
  <si>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</si>
  <si>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</si>
  <si>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</si>
  <si>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</si>
  <si>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</si>
  <si>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</si>
  <si>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</si>
  <si>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</si>
  <si>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</si>
  <si>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</si>
  <si>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</si>
  <si>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</si>
  <si>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</si>
  <si>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</si>
  <si>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</si>
  <si>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</si>
  <si>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</si>
  <si>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</si>
  <si>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</si>
  <si>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</si>
  <si>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</si>
  <si>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</si>
  <si>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</si>
  <si>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</si>
  <si>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</si>
  <si>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</si>
  <si>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</si>
  <si>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</si>
  <si>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</si>
  <si>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</si>
  <si>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</si>
  <si>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</si>
  <si>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</si>
  <si>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</si>
  <si>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</si>
  <si>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</si>
  <si>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</si>
  <si>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</si>
  <si>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</si>
  <si>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</si>
  <si>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</si>
  <si>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</si>
  <si>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</si>
  <si>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</si>
  <si>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</si>
  <si>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</si>
  <si>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</si>
  <si>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</si>
  <si>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</si>
  <si>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</si>
  <si>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</si>
  <si>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</si>
  <si>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</si>
  <si>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</si>
  <si>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</si>
  <si>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</si>
  <si>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</si>
  <si>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</si>
  <si>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</si>
  <si>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</si>
  <si>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</si>
  <si>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</si>
  <si>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</si>
  <si>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</si>
  <si>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</si>
  <si>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</si>
  <si>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</si>
  <si>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</si>
  <si>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</si>
  <si>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</si>
  <si>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</si>
  <si>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</si>
  <si>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</si>
  <si>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</si>
  <si>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</si>
  <si>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</si>
  <si>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</si>
  <si>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</si>
  <si>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</si>
  <si>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</si>
  <si>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</si>
  <si>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</si>
  <si>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</si>
  <si>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</si>
  <si>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</si>
  <si>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</si>
  <si>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</si>
  <si>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</si>
  <si>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</si>
  <si>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</si>
  <si>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</si>
  <si>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</si>
  <si>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</si>
  <si>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</si>
  <si>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</si>
  <si>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</si>
  <si>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</si>
  <si>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</si>
  <si>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</si>
  <si>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</si>
  <si>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</si>
  <si>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</si>
  <si>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</si>
  <si>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</si>
  <si>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</si>
  <si>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</si>
  <si>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</si>
  <si>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</si>
  <si>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2025/016727-ЭС</t>
  </si>
  <si>
    <t>Проект 2025/016727-ЭС</t>
  </si>
  <si>
    <t>ГКТП-400/6/0,4кВ</t>
  </si>
  <si>
    <t>6</t>
  </si>
  <si>
    <t>6/0,4</t>
  </si>
  <si>
    <t>ТП-179</t>
  </si>
  <si>
    <t>Р_Бр_25_ЛК15_017254</t>
  </si>
  <si>
    <t>Электроснабжение ЭПУ потребителей в соответствии с договором на ТП № 1-33-25-0095 г. Белореченск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</si>
</sst>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4" fontId="65" fillId="25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zoomScale="70" zoomScaleNormal="70" zoomScaleSheetLayoutView="70" workbookViewId="0">
      <selection activeCell="D23" sqref="D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17" t="s">
        <v>77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8" t="s">
        <v>78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79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8" t="s">
        <v>111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69.75" customHeight="1" x14ac:dyDescent="0.25">
      <c r="B19" s="99" t="s">
        <v>97</v>
      </c>
      <c r="C19" s="97" t="s">
        <v>121</v>
      </c>
      <c r="D19" s="104" t="s">
        <v>120</v>
      </c>
      <c r="E19" s="100" t="s">
        <v>86</v>
      </c>
      <c r="F19" s="101" t="s">
        <v>119</v>
      </c>
      <c r="G19" s="102" t="s">
        <v>57</v>
      </c>
      <c r="H19" s="102" t="s">
        <v>75</v>
      </c>
      <c r="I19" s="102" t="s">
        <v>112</v>
      </c>
      <c r="J19" s="102" t="s">
        <v>110</v>
      </c>
      <c r="K19" s="101" t="s">
        <v>98</v>
      </c>
      <c r="L19" s="102" t="s">
        <v>115</v>
      </c>
      <c r="M19" s="102" t="s">
        <v>114</v>
      </c>
      <c r="N19" s="103" t="s">
        <v>58</v>
      </c>
      <c r="O19" s="102" t="s">
        <v>57</v>
      </c>
      <c r="P19" s="101">
        <v>1</v>
      </c>
      <c r="Q19" s="101" t="s">
        <v>88</v>
      </c>
      <c r="R19" s="101" t="s">
        <v>87</v>
      </c>
      <c r="S19" s="101">
        <v>143.66</v>
      </c>
      <c r="T19" s="101">
        <v>1.42</v>
      </c>
      <c r="U19" s="102">
        <f>O19*P19*S19*T19</f>
        <v>203.99719999999999</v>
      </c>
      <c r="V19" s="102" t="s">
        <v>7</v>
      </c>
    </row>
    <row r="20" spans="1:22" s="8" customFormat="1" ht="70.5" customHeight="1" x14ac:dyDescent="0.25">
      <c r="B20" s="93" t="s">
        <v>97</v>
      </c>
      <c r="C20" s="94" t="s">
        <v>121</v>
      </c>
      <c r="D20" s="104" t="s">
        <v>120</v>
      </c>
      <c r="E20" s="88" t="s">
        <v>83</v>
      </c>
      <c r="F20" s="101" t="s">
        <v>119</v>
      </c>
      <c r="G20" s="64" t="s">
        <v>57</v>
      </c>
      <c r="H20" s="64" t="s">
        <v>75</v>
      </c>
      <c r="I20" s="64" t="s">
        <v>112</v>
      </c>
      <c r="J20" s="24" t="s">
        <v>117</v>
      </c>
      <c r="K20" s="24" t="s">
        <v>116</v>
      </c>
      <c r="L20" s="102" t="s">
        <v>115</v>
      </c>
      <c r="M20" s="102" t="s">
        <v>114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108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3" t="s">
        <v>97</v>
      </c>
      <c r="C21" s="94" t="s">
        <v>121</v>
      </c>
      <c r="D21" s="104" t="s">
        <v>120</v>
      </c>
      <c r="E21" s="88" t="s">
        <v>81</v>
      </c>
      <c r="F21" s="101" t="s">
        <v>119</v>
      </c>
      <c r="G21" s="64" t="s">
        <v>57</v>
      </c>
      <c r="H21" s="64" t="s">
        <v>75</v>
      </c>
      <c r="I21" s="64" t="s">
        <v>112</v>
      </c>
      <c r="J21" s="24" t="s">
        <v>118</v>
      </c>
      <c r="K21" s="24" t="s">
        <v>85</v>
      </c>
      <c r="L21" s="102" t="s">
        <v>115</v>
      </c>
      <c r="M21" s="102" t="s">
        <v>114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3" t="s">
        <v>97</v>
      </c>
      <c r="C22" s="94" t="s">
        <v>121</v>
      </c>
      <c r="D22" s="104" t="s">
        <v>120</v>
      </c>
      <c r="E22" s="88" t="s">
        <v>89</v>
      </c>
      <c r="F22" s="101" t="s">
        <v>119</v>
      </c>
      <c r="G22" s="64" t="s">
        <v>57</v>
      </c>
      <c r="H22" s="64" t="s">
        <v>75</v>
      </c>
      <c r="I22" s="64" t="s">
        <v>112</v>
      </c>
      <c r="J22" s="24" t="s">
        <v>110</v>
      </c>
      <c r="K22" s="24" t="s">
        <v>113</v>
      </c>
      <c r="L22" s="102" t="s">
        <v>115</v>
      </c>
      <c r="M22" s="102" t="s">
        <v>114</v>
      </c>
      <c r="N22" s="90" t="s">
        <v>58</v>
      </c>
      <c r="O22" s="24" t="s">
        <v>57</v>
      </c>
      <c r="P22" s="24" t="s">
        <v>109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3" t="s">
        <v>97</v>
      </c>
      <c r="C23" s="94" t="s">
        <v>121</v>
      </c>
      <c r="D23" s="104" t="s">
        <v>120</v>
      </c>
      <c r="E23" s="88" t="s">
        <v>91</v>
      </c>
      <c r="F23" s="101" t="s">
        <v>119</v>
      </c>
      <c r="G23" s="64" t="s">
        <v>57</v>
      </c>
      <c r="H23" s="64" t="s">
        <v>75</v>
      </c>
      <c r="I23" s="64" t="s">
        <v>112</v>
      </c>
      <c r="J23" s="24" t="s">
        <v>110</v>
      </c>
      <c r="K23" s="24" t="s">
        <v>99</v>
      </c>
      <c r="L23" s="102" t="s">
        <v>115</v>
      </c>
      <c r="M23" s="102" t="s">
        <v>114</v>
      </c>
      <c r="N23" s="90" t="s">
        <v>58</v>
      </c>
      <c r="O23" s="24" t="s">
        <v>57</v>
      </c>
      <c r="P23" s="24" t="s">
        <v>109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3" t="s">
        <v>97</v>
      </c>
      <c r="C24" s="94" t="s">
        <v>121</v>
      </c>
      <c r="D24" s="104" t="s">
        <v>120</v>
      </c>
      <c r="E24" s="88" t="s">
        <v>93</v>
      </c>
      <c r="F24" s="101" t="s">
        <v>119</v>
      </c>
      <c r="G24" s="64" t="s">
        <v>57</v>
      </c>
      <c r="H24" s="64" t="s">
        <v>75</v>
      </c>
      <c r="I24" s="64" t="s">
        <v>112</v>
      </c>
      <c r="J24" s="24" t="s">
        <v>110</v>
      </c>
      <c r="K24" s="24" t="s">
        <v>113</v>
      </c>
      <c r="L24" s="102" t="s">
        <v>115</v>
      </c>
      <c r="M24" s="102" t="s">
        <v>114</v>
      </c>
      <c r="N24" s="90" t="s">
        <v>58</v>
      </c>
      <c r="O24" s="24" t="s">
        <v>57</v>
      </c>
      <c r="P24" s="24" t="s">
        <v>109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3" t="s">
        <v>97</v>
      </c>
      <c r="C25" s="94" t="s">
        <v>121</v>
      </c>
      <c r="D25" s="104" t="s">
        <v>120</v>
      </c>
      <c r="E25" s="88" t="s">
        <v>105</v>
      </c>
      <c r="F25" s="101" t="s">
        <v>119</v>
      </c>
      <c r="G25" s="64" t="s">
        <v>57</v>
      </c>
      <c r="H25" s="64" t="s">
        <v>75</v>
      </c>
      <c r="I25" s="64" t="s">
        <v>112</v>
      </c>
      <c r="J25" s="24" t="s">
        <v>110</v>
      </c>
      <c r="K25" s="24" t="s">
        <v>106</v>
      </c>
      <c r="L25" s="102" t="s">
        <v>115</v>
      </c>
      <c r="M25" s="102" t="s">
        <v>114</v>
      </c>
      <c r="N25" s="92" t="s">
        <v>58</v>
      </c>
      <c r="O25" s="24" t="s">
        <v>57</v>
      </c>
      <c r="P25" s="24" t="s">
        <v>109</v>
      </c>
      <c r="Q25" s="92" t="s">
        <v>92</v>
      </c>
      <c r="R25" s="92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3" t="s">
        <v>97</v>
      </c>
      <c r="C26" s="94" t="s">
        <v>121</v>
      </c>
      <c r="D26" s="104" t="s">
        <v>120</v>
      </c>
      <c r="E26" s="88" t="s">
        <v>94</v>
      </c>
      <c r="F26" s="101" t="s">
        <v>119</v>
      </c>
      <c r="G26" s="64" t="s">
        <v>57</v>
      </c>
      <c r="H26" s="64" t="s">
        <v>75</v>
      </c>
      <c r="I26" s="64" t="s">
        <v>112</v>
      </c>
      <c r="J26" s="24" t="s">
        <v>110</v>
      </c>
      <c r="K26" s="24" t="s">
        <v>100</v>
      </c>
      <c r="L26" s="102" t="s">
        <v>115</v>
      </c>
      <c r="M26" s="102" t="s">
        <v>114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6">
    <cfRule type="duplicateValues" dxfId="8" priority="7"/>
    <cfRule type="duplicateValues" dxfId="7" priority="8"/>
  </conditionalFormatting>
  <conditionalFormatting sqref="D19:D26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C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1:16384" x14ac:dyDescent="0.25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97</v>
      </c>
      <c r="C15" s="94" t="s">
        <v>121</v>
      </c>
      <c r="D15" s="95" t="s">
        <v>120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20" t="s">
        <v>34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</row>
    <row r="4" spans="1:45" s="2" customFormat="1" ht="18.75" x14ac:dyDescent="0.25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25" customFormat="1" ht="15.75" x14ac:dyDescent="0.25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45" s="25" customFormat="1" ht="18.75" x14ac:dyDescent="0.3">
      <c r="B8" s="122" t="s">
        <v>111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4" t="s">
        <v>32</v>
      </c>
      <c r="O12" s="124" t="s">
        <v>45</v>
      </c>
      <c r="P12" s="125" t="s">
        <v>31</v>
      </c>
      <c r="Q12" s="123" t="s">
        <v>68</v>
      </c>
      <c r="R12" s="123" t="s">
        <v>69</v>
      </c>
      <c r="S12" s="123" t="s">
        <v>70</v>
      </c>
      <c r="T12" s="123" t="s">
        <v>71</v>
      </c>
      <c r="U12" s="123" t="s">
        <v>72</v>
      </c>
      <c r="V12" s="123" t="s">
        <v>73</v>
      </c>
      <c r="W12" s="123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24"/>
      <c r="O13" s="124"/>
      <c r="P13" s="125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97</v>
      </c>
      <c r="C15" s="94" t="s">
        <v>121</v>
      </c>
      <c r="D15" s="95" t="s">
        <v>120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105">
        <v>0.21338599999999999</v>
      </c>
      <c r="O15" s="74">
        <f>H15-N15</f>
        <v>9.5633676639999994</v>
      </c>
      <c r="P15" s="75">
        <f>SUM(Q15:W15)</f>
        <v>0.3458</v>
      </c>
      <c r="Q15" s="77">
        <v>0</v>
      </c>
      <c r="R15" s="78"/>
      <c r="S15" s="78"/>
      <c r="T15" s="80">
        <v>0.3458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111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Владимир Алексеевич</dc:creator>
  <cp:lastModifiedBy>Шульга Галина Ильинична</cp:lastModifiedBy>
  <cp:lastPrinted>2022-02-04T17:27:26Z</cp:lastPrinted>
  <dcterms:created xsi:type="dcterms:W3CDTF">2018-08-07T02:20:41Z</dcterms:created>
  <dcterms:modified xsi:type="dcterms:W3CDTF">2026-06-29T13:35:16Z</dcterms:modified>
</cp:coreProperties>
</file>